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24" windowWidth="22716" windowHeight="8292"/>
  </bookViews>
  <sheets>
    <sheet name="1-й год" sheetId="1" r:id="rId1"/>
  </sheets>
  <definedNames>
    <definedName name="_xlnm.Print_Titles" localSheetId="0">'1-й год'!$16:$16</definedName>
    <definedName name="_xlnm.Print_Area" localSheetId="0">'1-й год'!$A$1:$E$50</definedName>
  </definedNames>
  <calcPr calcId="145621"/>
</workbook>
</file>

<file path=xl/calcChain.xml><?xml version="1.0" encoding="utf-8"?>
<calcChain xmlns="http://schemas.openxmlformats.org/spreadsheetml/2006/main">
  <c r="E17" i="1" l="1"/>
  <c r="E47" i="1"/>
  <c r="E48" i="1"/>
  <c r="E23" i="1" l="1"/>
  <c r="E45" i="1" l="1"/>
  <c r="E41" i="1"/>
  <c r="E38" i="1"/>
  <c r="E36" i="1"/>
  <c r="E34" i="1"/>
  <c r="E32" i="1"/>
  <c r="E30" i="1"/>
  <c r="E27" i="1"/>
  <c r="E25" i="1"/>
  <c r="E21" i="1"/>
  <c r="E20" i="1" s="1"/>
  <c r="E19" i="1" s="1"/>
</calcChain>
</file>

<file path=xl/sharedStrings.xml><?xml version="1.0" encoding="utf-8"?>
<sst xmlns="http://schemas.openxmlformats.org/spreadsheetml/2006/main" count="139" uniqueCount="58">
  <si>
    <t>Ведомственная структура расходов бюджета сельского поселения "Туръя" на 2017 год</t>
  </si>
  <si>
    <t xml:space="preserve"> (тыс. руб.)</t>
  </si>
  <si>
    <t>Сумма</t>
  </si>
  <si>
    <t>Наименование</t>
  </si>
  <si>
    <t>Мин</t>
  </si>
  <si>
    <t>ЦСР</t>
  </si>
  <si>
    <t>ВР</t>
  </si>
  <si>
    <t>Всего</t>
  </si>
  <si>
    <t>АДМИНИСТРАЦИЯ СЕЛЬСКОГО ПОСЕЛЕНИЯ "ТУРЪЯ"</t>
  </si>
  <si>
    <t>925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</si>
  <si>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</si>
  <si>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</si>
  <si>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</si>
  <si>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</si>
  <si>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</si>
  <si>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</si>
  <si>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</si>
  <si>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</si>
  <si>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</si>
  <si>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</si>
  <si>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</si>
  <si>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Закупка товаров, работ и услуг для государственных (муниципальных) нужд</t>
  </si>
  <si>
    <t>200</t>
  </si>
  <si>
    <t>Расходы на содержание уличного освещения</t>
  </si>
  <si>
    <t>99 9 00 60010</t>
  </si>
  <si>
    <t>Прочие мероприятия по благоустройству</t>
  </si>
  <si>
    <t>99 9 00 60050</t>
  </si>
  <si>
    <t>Народные проекты в сфере благоустройства</t>
  </si>
  <si>
    <t>99 9 00 60070</t>
  </si>
  <si>
    <t>Содержание улично-дорожной сети (2017)</t>
  </si>
  <si>
    <t>99 9 00 60080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</si>
  <si>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</si>
  <si>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</si>
  <si>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</si>
  <si>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</si>
  <si>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Межбюджетные трансферты</t>
  </si>
  <si>
    <t>500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</si>
  <si>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</si>
  <si>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</si>
  <si>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</si>
  <si>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</si>
  <si>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</si>
  <si>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</si>
  <si>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Резервный фонд по предупреждению и ликвидации чрезвычайных ситуаций и последствий стихийных бедствий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</si>
  <si>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</si>
  <si>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99 9 00 92710</t>
  </si>
  <si>
    <t>Содержание парома</t>
  </si>
  <si>
    <t>99 9 00 04080</t>
  </si>
  <si>
    <t xml:space="preserve"> +600 паром, Реш МР от 21.02.17 №139</t>
  </si>
  <si>
    <t>"О внесении изменений и дополнений в решение Совета</t>
  </si>
  <si>
    <t>сельского поселения "Туръя" от 23.12.2016 г. № 4-3/1</t>
  </si>
  <si>
    <t>"О бюджете сельского поселения "Туръя" на 2017 год и плановый период 2018 и 2019 годов"</t>
  </si>
  <si>
    <t>Приложение № 3</t>
  </si>
  <si>
    <r>
      <t>к решению Совета от</t>
    </r>
    <r>
      <rPr>
        <sz val="8.5"/>
        <color rgb="FFFF0000"/>
        <rFont val="Times New Roman"/>
        <family val="1"/>
        <charset val="204"/>
      </rPr>
      <t xml:space="preserve"> 23.12.2016 г.</t>
    </r>
    <r>
      <rPr>
        <sz val="8.5"/>
        <color indexed="8"/>
        <rFont val="Times New Roman"/>
        <family val="1"/>
        <charset val="204"/>
      </rPr>
      <t xml:space="preserve"> № 4-3/1 сельского поселения "Туръя"</t>
    </r>
  </si>
  <si>
    <t>Приложение № 5</t>
  </si>
  <si>
    <r>
      <rPr>
        <sz val="7"/>
        <rFont val="Times New Roman"/>
        <family val="1"/>
        <charset val="204"/>
      </rPr>
      <t>(+600)</t>
    </r>
    <r>
      <rPr>
        <sz val="7"/>
        <color rgb="FFFF0000"/>
        <rFont val="Times New Roman"/>
        <family val="1"/>
        <charset val="204"/>
      </rPr>
      <t xml:space="preserve"> +2,9</t>
    </r>
  </si>
  <si>
    <t xml:space="preserve"> +2,9 за публикацию в газете объявлений</t>
  </si>
  <si>
    <r>
      <t>к решению Совета от</t>
    </r>
    <r>
      <rPr>
        <sz val="8.5"/>
        <color rgb="FFFF0000"/>
        <rFont val="Times New Roman"/>
        <family val="1"/>
        <charset val="204"/>
      </rPr>
      <t xml:space="preserve"> 10.04.2017 г.</t>
    </r>
    <r>
      <rPr>
        <sz val="8.5"/>
        <color indexed="8"/>
        <rFont val="Times New Roman"/>
        <family val="1"/>
        <charset val="204"/>
      </rPr>
      <t xml:space="preserve"> № </t>
    </r>
    <r>
      <rPr>
        <sz val="8.5"/>
        <color rgb="FFFF0000"/>
        <rFont val="Times New Roman"/>
        <family val="1"/>
        <charset val="204"/>
      </rPr>
      <t xml:space="preserve">4-6/1 </t>
    </r>
    <r>
      <rPr>
        <sz val="8.5"/>
        <color indexed="8"/>
        <rFont val="Times New Roman"/>
        <family val="1"/>
        <charset val="204"/>
      </rPr>
      <t>сельского поселения "Туръя"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</si>
</sst>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1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i/>
      <sz val="10"/>
      <color indexed="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Calibri"/>
      <family val="2"/>
      <scheme val="minor"/>
    </font>
    <font>
      <sz val="8.5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.5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FF0000"/>
      <name val="Calibri"/>
      <family val="2"/>
      <scheme val="minor"/>
    </font>
    <font>
      <i/>
      <sz val="10"/>
      <color rgb="FFFF0000"/>
      <name val="Times New Roman"/>
      <family val="1"/>
      <charset val="204"/>
    </font>
    <font>
      <sz val="10"/>
      <color rgb="FFFF0000"/>
      <name val="Calibri"/>
      <family val="2"/>
      <scheme val="minor"/>
    </font>
    <font>
      <sz val="7"/>
      <color rgb="FFFF0000"/>
      <name val="Times New Roman"/>
      <family val="1"/>
      <charset val="204"/>
    </font>
    <font>
      <sz val="8.5"/>
      <color indexed="8"/>
      <name val="Calibri"/>
      <family val="2"/>
      <scheme val="minor"/>
    </font>
    <font>
      <sz val="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2" borderId="1" xfId="0" applyNumberFormat="1" applyFont="1" applyFill="1" applyBorder="1" applyAlignment="1">
      <alignment vertical="center"/>
    </xf>
    <xf numFmtId="0" fontId="2" fillId="0" borderId="0" xfId="0" applyFont="1"/>
    <xf numFmtId="0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3" fillId="0" borderId="0" xfId="0" applyFont="1"/>
    <xf numFmtId="165" fontId="4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49" fontId="10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1" fillId="2" borderId="2" xfId="0" applyNumberFormat="1" applyFont="1" applyFill="1" applyBorder="1" applyAlignment="1">
      <alignment horizontal="right" vertical="center"/>
    </xf>
    <xf numFmtId="49" fontId="14" fillId="2" borderId="2" xfId="0" applyNumberFormat="1" applyFont="1" applyFill="1" applyBorder="1" applyAlignment="1">
      <alignment horizontal="justify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165" fontId="14" fillId="2" borderId="2" xfId="0" applyNumberFormat="1" applyFont="1" applyFill="1" applyBorder="1" applyAlignment="1">
      <alignment horizontal="right"/>
    </xf>
    <xf numFmtId="0" fontId="15" fillId="0" borderId="0" xfId="0" applyFont="1"/>
    <xf numFmtId="49" fontId="16" fillId="2" borderId="2" xfId="0" applyNumberFormat="1" applyFont="1" applyFill="1" applyBorder="1" applyAlignment="1">
      <alignment horizontal="justify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165" fontId="16" fillId="2" borderId="2" xfId="0" applyNumberFormat="1" applyFont="1" applyFill="1" applyBorder="1" applyAlignment="1">
      <alignment horizontal="right" vertical="center"/>
    </xf>
    <xf numFmtId="0" fontId="17" fillId="0" borderId="0" xfId="0" applyFont="1"/>
    <xf numFmtId="0" fontId="18" fillId="0" borderId="0" xfId="0" applyFont="1" applyAlignment="1">
      <alignment wrapText="1"/>
    </xf>
    <xf numFmtId="49" fontId="18" fillId="0" borderId="0" xfId="0" applyNumberFormat="1" applyFont="1" applyAlignment="1">
      <alignment horizontal="left" wrapText="1"/>
    </xf>
    <xf numFmtId="0" fontId="20" fillId="0" borderId="0" xfId="0" applyFont="1" applyAlignment="1">
      <alignment wrapText="1"/>
    </xf>
    <xf numFmtId="165" fontId="14" fillId="2" borderId="2" xfId="0" applyNumberFormat="1" applyFont="1" applyFill="1" applyBorder="1" applyAlignment="1">
      <alignment horizontal="right" vertical="center"/>
    </xf>
    <xf numFmtId="49" fontId="12" fillId="2" borderId="2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0" fillId="0" borderId="0" xfId="0" applyAlignment="1"/>
    <xf numFmtId="0" fontId="19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showGridLines="0" tabSelected="1" zoomScaleNormal="100" workbookViewId="0">
      <selection activeCell="A3" sqref="A3:E3"/>
    </sheetView>
  </sheetViews>
  <sheetFormatPr defaultRowHeight="10.199999999999999" customHeight="1" x14ac:dyDescent="0.25"/>
  <cols>
    <col min="1" max="1" width="60.21875" style="3" customWidth="1"/>
    <col min="2" max="2" width="5.6640625" style="3" customWidth="1"/>
    <col min="3" max="3" width="14.44140625" style="3" customWidth="1"/>
    <col min="4" max="4" width="6" style="3" customWidth="1"/>
    <col min="5" max="5" width="12.33203125" style="3" customWidth="1"/>
    <col min="6" max="6" width="14.77734375" style="3" customWidth="1"/>
    <col min="7" max="16384" width="8.88671875" style="3"/>
  </cols>
  <sheetData>
    <row r="1" spans="1:5" ht="10.199999999999999" customHeight="1" x14ac:dyDescent="0.3">
      <c r="A1" s="36" t="s">
        <v>52</v>
      </c>
      <c r="B1" s="38"/>
      <c r="C1" s="37"/>
      <c r="D1" s="37"/>
      <c r="E1" s="37"/>
    </row>
    <row r="2" spans="1:5" ht="10.199999999999999" customHeight="1" x14ac:dyDescent="0.3">
      <c r="A2" s="36" t="s">
        <v>57</v>
      </c>
      <c r="B2" s="38"/>
      <c r="C2" s="37"/>
      <c r="D2" s="37"/>
      <c r="E2" s="37"/>
    </row>
    <row r="3" spans="1:5" ht="10.199999999999999" customHeight="1" x14ac:dyDescent="0.3">
      <c r="A3" s="36" t="s">
        <v>49</v>
      </c>
      <c r="B3" s="38"/>
      <c r="C3" s="37"/>
      <c r="D3" s="37"/>
      <c r="E3" s="37"/>
    </row>
    <row r="4" spans="1:5" ht="10.199999999999999" customHeight="1" x14ac:dyDescent="0.3">
      <c r="A4" s="36" t="s">
        <v>50</v>
      </c>
      <c r="B4" s="38"/>
      <c r="C4" s="37"/>
      <c r="D4" s="37"/>
      <c r="E4" s="37"/>
    </row>
    <row r="5" spans="1:5" ht="10.199999999999999" customHeight="1" x14ac:dyDescent="0.3">
      <c r="A5" s="36" t="s">
        <v>51</v>
      </c>
      <c r="B5" s="38"/>
      <c r="C5" s="37"/>
      <c r="D5" s="37"/>
      <c r="E5" s="37"/>
    </row>
    <row r="7" spans="1:5" ht="10.199999999999999" customHeight="1" x14ac:dyDescent="0.3">
      <c r="A7" s="36" t="s">
        <v>54</v>
      </c>
      <c r="B7" s="37"/>
      <c r="C7" s="37"/>
      <c r="D7" s="37"/>
      <c r="E7" s="37"/>
    </row>
    <row r="8" spans="1:5" ht="10.199999999999999" customHeight="1" x14ac:dyDescent="0.3">
      <c r="A8" s="36" t="s">
        <v>53</v>
      </c>
      <c r="B8" s="37"/>
      <c r="C8" s="37"/>
      <c r="D8" s="37"/>
      <c r="E8" s="37"/>
    </row>
    <row r="9" spans="1:5" ht="10.199999999999999" customHeight="1" x14ac:dyDescent="0.3">
      <c r="A9" s="36" t="s">
        <v>51</v>
      </c>
      <c r="B9" s="37"/>
      <c r="C9" s="37"/>
      <c r="D9" s="37"/>
      <c r="E9" s="37"/>
    </row>
    <row r="11" spans="1:5" ht="10.050000000000001" customHeight="1" x14ac:dyDescent="0.25">
      <c r="A11" s="2"/>
      <c r="B11" s="11"/>
      <c r="C11" s="12"/>
      <c r="D11" s="12"/>
      <c r="E11" s="12"/>
    </row>
    <row r="12" spans="1:5" s="1" customFormat="1" ht="16.8" customHeight="1" x14ac:dyDescent="0.25">
      <c r="A12" s="33" t="s">
        <v>0</v>
      </c>
      <c r="B12" s="33"/>
      <c r="C12" s="33"/>
      <c r="D12" s="33"/>
      <c r="E12" s="33"/>
    </row>
    <row r="13" spans="1:5" ht="15" customHeight="1" x14ac:dyDescent="0.25">
      <c r="A13" s="4"/>
      <c r="B13" s="4"/>
      <c r="C13" s="4"/>
      <c r="D13" s="4"/>
      <c r="E13" s="4" t="s">
        <v>1</v>
      </c>
    </row>
    <row r="14" spans="1:5" ht="14.4" customHeight="1" x14ac:dyDescent="0.25">
      <c r="A14" s="35" t="s">
        <v>3</v>
      </c>
      <c r="B14" s="34" t="s">
        <v>4</v>
      </c>
      <c r="C14" s="34" t="s">
        <v>5</v>
      </c>
      <c r="D14" s="34" t="s">
        <v>6</v>
      </c>
      <c r="E14" s="35" t="s">
        <v>2</v>
      </c>
    </row>
    <row r="15" spans="1:5" ht="14.4" customHeight="1" x14ac:dyDescent="0.25">
      <c r="A15" s="35"/>
      <c r="B15" s="34" t="s">
        <v>4</v>
      </c>
      <c r="C15" s="34" t="s">
        <v>5</v>
      </c>
      <c r="D15" s="34" t="s">
        <v>6</v>
      </c>
      <c r="E15" s="35"/>
    </row>
    <row r="16" spans="1:5" ht="13.2" hidden="1" x14ac:dyDescent="0.25">
      <c r="A16" s="5"/>
      <c r="B16" s="5"/>
      <c r="C16" s="5"/>
      <c r="D16" s="5"/>
      <c r="E16" s="5"/>
    </row>
    <row r="17" spans="1:6" ht="16.649999999999999" customHeight="1" x14ac:dyDescent="0.25">
      <c r="A17" s="6" t="s">
        <v>7</v>
      </c>
      <c r="B17" s="7"/>
      <c r="C17" s="7"/>
      <c r="D17" s="7"/>
      <c r="E17" s="31">
        <f>2337.246+600+2.9</f>
        <v>2940.1460000000002</v>
      </c>
      <c r="F17" s="29" t="s">
        <v>55</v>
      </c>
    </row>
    <row r="18" spans="1:6" ht="19.95" customHeight="1" x14ac:dyDescent="0.25">
      <c r="A18" s="8" t="s">
        <v>8</v>
      </c>
      <c r="B18" s="7" t="s">
        <v>9</v>
      </c>
      <c r="C18" s="7"/>
      <c r="D18" s="7"/>
      <c r="E18" s="31"/>
    </row>
    <row r="19" spans="1:6" s="13" customFormat="1" ht="15.6" customHeight="1" x14ac:dyDescent="0.25">
      <c r="A19" s="8"/>
      <c r="B19" s="7" t="s">
        <v>9</v>
      </c>
      <c r="C19" s="7" t="s">
        <v>10</v>
      </c>
      <c r="D19" s="7"/>
      <c r="E19" s="31">
        <f>E20</f>
        <v>2940.1460000000002</v>
      </c>
      <c r="F19" s="29" t="s">
        <v>55</v>
      </c>
    </row>
    <row r="20" spans="1:6" s="13" customFormat="1" ht="15.6" customHeight="1" x14ac:dyDescent="0.25">
      <c r="A20" s="8" t="s">
        <v>11</v>
      </c>
      <c r="B20" s="7" t="s">
        <v>9</v>
      </c>
      <c r="C20" s="7" t="s">
        <v>12</v>
      </c>
      <c r="D20" s="7"/>
      <c r="E20" s="31">
        <f>E21+E25+E27+E30+E32+E34+E36+E38+E41+E45+E47+E23</f>
        <v>2940.1460000000002</v>
      </c>
      <c r="F20" s="29" t="s">
        <v>55</v>
      </c>
    </row>
    <row r="21" spans="1:6" s="13" customFormat="1" ht="27.6" customHeight="1" x14ac:dyDescent="0.25">
      <c r="A21" s="8" t="s">
        <v>13</v>
      </c>
      <c r="B21" s="7" t="s">
        <v>9</v>
      </c>
      <c r="C21" s="7" t="s">
        <v>14</v>
      </c>
      <c r="D21" s="7"/>
      <c r="E21" s="14">
        <f>E22</f>
        <v>629.37300000000005</v>
      </c>
    </row>
    <row r="22" spans="1:6" ht="49.2" customHeight="1" x14ac:dyDescent="0.25">
      <c r="A22" s="9" t="s">
        <v>15</v>
      </c>
      <c r="B22" s="10" t="s">
        <v>9</v>
      </c>
      <c r="C22" s="10" t="s">
        <v>14</v>
      </c>
      <c r="D22" s="10" t="s">
        <v>16</v>
      </c>
      <c r="E22" s="15">
        <v>629.37300000000005</v>
      </c>
    </row>
    <row r="23" spans="1:6" s="23" customFormat="1" ht="13.8" x14ac:dyDescent="0.3">
      <c r="A23" s="20" t="s">
        <v>46</v>
      </c>
      <c r="B23" s="21" t="s">
        <v>9</v>
      </c>
      <c r="C23" s="21" t="s">
        <v>47</v>
      </c>
      <c r="D23" s="21"/>
      <c r="E23" s="22">
        <f>E24</f>
        <v>600</v>
      </c>
    </row>
    <row r="24" spans="1:6" s="27" customFormat="1" ht="25.8" customHeight="1" x14ac:dyDescent="0.3">
      <c r="A24" s="24" t="s">
        <v>21</v>
      </c>
      <c r="B24" s="25" t="s">
        <v>9</v>
      </c>
      <c r="C24" s="25" t="s">
        <v>47</v>
      </c>
      <c r="D24" s="25" t="s">
        <v>22</v>
      </c>
      <c r="E24" s="26">
        <v>600</v>
      </c>
      <c r="F24" s="30" t="s">
        <v>48</v>
      </c>
    </row>
    <row r="25" spans="1:6" s="13" customFormat="1" ht="26.4" customHeight="1" x14ac:dyDescent="0.25">
      <c r="A25" s="8" t="s">
        <v>17</v>
      </c>
      <c r="B25" s="7" t="s">
        <v>9</v>
      </c>
      <c r="C25" s="7" t="s">
        <v>18</v>
      </c>
      <c r="D25" s="7"/>
      <c r="E25" s="14">
        <f>E26</f>
        <v>38.200000000000003</v>
      </c>
    </row>
    <row r="26" spans="1:6" ht="49.2" customHeight="1" x14ac:dyDescent="0.25">
      <c r="A26" s="9" t="s">
        <v>15</v>
      </c>
      <c r="B26" s="10" t="s">
        <v>9</v>
      </c>
      <c r="C26" s="10" t="s">
        <v>18</v>
      </c>
      <c r="D26" s="10" t="s">
        <v>16</v>
      </c>
      <c r="E26" s="15">
        <v>38.200000000000003</v>
      </c>
    </row>
    <row r="27" spans="1:6" s="13" customFormat="1" ht="27" customHeight="1" x14ac:dyDescent="0.25">
      <c r="A27" s="8" t="s">
        <v>19</v>
      </c>
      <c r="B27" s="7" t="s">
        <v>9</v>
      </c>
      <c r="C27" s="7" t="s">
        <v>20</v>
      </c>
      <c r="D27" s="7"/>
      <c r="E27" s="14">
        <f>E28+E29</f>
        <v>2.35</v>
      </c>
    </row>
    <row r="28" spans="1:6" ht="47.4" customHeight="1" x14ac:dyDescent="0.25">
      <c r="A28" s="9" t="s">
        <v>15</v>
      </c>
      <c r="B28" s="10" t="s">
        <v>9</v>
      </c>
      <c r="C28" s="10" t="s">
        <v>20</v>
      </c>
      <c r="D28" s="10" t="s">
        <v>16</v>
      </c>
      <c r="E28" s="15">
        <v>1.897</v>
      </c>
    </row>
    <row r="29" spans="1:6" ht="22.8" customHeight="1" x14ac:dyDescent="0.25">
      <c r="A29" s="9" t="s">
        <v>21</v>
      </c>
      <c r="B29" s="10" t="s">
        <v>9</v>
      </c>
      <c r="C29" s="10" t="s">
        <v>20</v>
      </c>
      <c r="D29" s="10" t="s">
        <v>22</v>
      </c>
      <c r="E29" s="15">
        <v>0.45300000000000001</v>
      </c>
    </row>
    <row r="30" spans="1:6" s="13" customFormat="1" ht="15" customHeight="1" x14ac:dyDescent="0.25">
      <c r="A30" s="8" t="s">
        <v>23</v>
      </c>
      <c r="B30" s="7" t="s">
        <v>9</v>
      </c>
      <c r="C30" s="7" t="s">
        <v>24</v>
      </c>
      <c r="D30" s="7"/>
      <c r="E30" s="14">
        <f>E31</f>
        <v>140</v>
      </c>
    </row>
    <row r="31" spans="1:6" ht="23.4" customHeight="1" x14ac:dyDescent="0.25">
      <c r="A31" s="9" t="s">
        <v>21</v>
      </c>
      <c r="B31" s="10" t="s">
        <v>9</v>
      </c>
      <c r="C31" s="10" t="s">
        <v>24</v>
      </c>
      <c r="D31" s="10" t="s">
        <v>22</v>
      </c>
      <c r="E31" s="15">
        <v>140</v>
      </c>
    </row>
    <row r="32" spans="1:6" s="13" customFormat="1" ht="15" customHeight="1" x14ac:dyDescent="0.25">
      <c r="A32" s="8" t="s">
        <v>25</v>
      </c>
      <c r="B32" s="7" t="s">
        <v>9</v>
      </c>
      <c r="C32" s="7" t="s">
        <v>26</v>
      </c>
      <c r="D32" s="7"/>
      <c r="E32" s="14">
        <f>E33</f>
        <v>25</v>
      </c>
    </row>
    <row r="33" spans="1:6" ht="22.8" customHeight="1" x14ac:dyDescent="0.25">
      <c r="A33" s="9" t="s">
        <v>21</v>
      </c>
      <c r="B33" s="10" t="s">
        <v>9</v>
      </c>
      <c r="C33" s="10" t="s">
        <v>26</v>
      </c>
      <c r="D33" s="10" t="s">
        <v>22</v>
      </c>
      <c r="E33" s="15">
        <v>25</v>
      </c>
    </row>
    <row r="34" spans="1:6" s="13" customFormat="1" ht="15" customHeight="1" x14ac:dyDescent="0.25">
      <c r="A34" s="8" t="s">
        <v>27</v>
      </c>
      <c r="B34" s="7" t="s">
        <v>9</v>
      </c>
      <c r="C34" s="7" t="s">
        <v>28</v>
      </c>
      <c r="D34" s="7"/>
      <c r="E34" s="14">
        <f>E35</f>
        <v>33.299999999999997</v>
      </c>
    </row>
    <row r="35" spans="1:6" ht="21.6" customHeight="1" x14ac:dyDescent="0.25">
      <c r="A35" s="9" t="s">
        <v>21</v>
      </c>
      <c r="B35" s="10" t="s">
        <v>9</v>
      </c>
      <c r="C35" s="10" t="s">
        <v>28</v>
      </c>
      <c r="D35" s="10" t="s">
        <v>22</v>
      </c>
      <c r="E35" s="15">
        <v>33.299999999999997</v>
      </c>
    </row>
    <row r="36" spans="1:6" s="13" customFormat="1" ht="15" customHeight="1" x14ac:dyDescent="0.25">
      <c r="A36" s="8" t="s">
        <v>29</v>
      </c>
      <c r="B36" s="7" t="s">
        <v>9</v>
      </c>
      <c r="C36" s="7" t="s">
        <v>30</v>
      </c>
      <c r="D36" s="7"/>
      <c r="E36" s="14">
        <f>E37</f>
        <v>110</v>
      </c>
    </row>
    <row r="37" spans="1:6" ht="22.8" customHeight="1" x14ac:dyDescent="0.25">
      <c r="A37" s="9" t="s">
        <v>21</v>
      </c>
      <c r="B37" s="10" t="s">
        <v>9</v>
      </c>
      <c r="C37" s="10" t="s">
        <v>30</v>
      </c>
      <c r="D37" s="10" t="s">
        <v>22</v>
      </c>
      <c r="E37" s="15">
        <v>110</v>
      </c>
    </row>
    <row r="38" spans="1:6" s="13" customFormat="1" ht="86.4" customHeight="1" x14ac:dyDescent="0.25">
      <c r="A38" s="6" t="s">
        <v>31</v>
      </c>
      <c r="B38" s="7" t="s">
        <v>9</v>
      </c>
      <c r="C38" s="7" t="s">
        <v>32</v>
      </c>
      <c r="D38" s="7"/>
      <c r="E38" s="14">
        <f>E39+E40</f>
        <v>25.945999999999998</v>
      </c>
    </row>
    <row r="39" spans="1:6" ht="48.6" customHeight="1" x14ac:dyDescent="0.25">
      <c r="A39" s="9" t="s">
        <v>15</v>
      </c>
      <c r="B39" s="10" t="s">
        <v>9</v>
      </c>
      <c r="C39" s="10" t="s">
        <v>32</v>
      </c>
      <c r="D39" s="10" t="s">
        <v>16</v>
      </c>
      <c r="E39" s="15">
        <v>15.946</v>
      </c>
    </row>
    <row r="40" spans="1:6" ht="23.4" customHeight="1" x14ac:dyDescent="0.25">
      <c r="A40" s="9" t="s">
        <v>21</v>
      </c>
      <c r="B40" s="10" t="s">
        <v>9</v>
      </c>
      <c r="C40" s="10" t="s">
        <v>32</v>
      </c>
      <c r="D40" s="10" t="s">
        <v>22</v>
      </c>
      <c r="E40" s="15">
        <v>10</v>
      </c>
    </row>
    <row r="41" spans="1:6" s="13" customFormat="1" ht="51" customHeight="1" x14ac:dyDescent="0.25">
      <c r="A41" s="8" t="s">
        <v>33</v>
      </c>
      <c r="B41" s="7" t="s">
        <v>9</v>
      </c>
      <c r="C41" s="7" t="s">
        <v>34</v>
      </c>
      <c r="D41" s="7"/>
      <c r="E41" s="14">
        <f>E42+E43+E44</f>
        <v>916.44200000000001</v>
      </c>
    </row>
    <row r="42" spans="1:6" ht="50.4" customHeight="1" x14ac:dyDescent="0.25">
      <c r="A42" s="9" t="s">
        <v>15</v>
      </c>
      <c r="B42" s="10" t="s">
        <v>9</v>
      </c>
      <c r="C42" s="10" t="s">
        <v>34</v>
      </c>
      <c r="D42" s="10" t="s">
        <v>16</v>
      </c>
      <c r="E42" s="15">
        <v>752.70699999999999</v>
      </c>
    </row>
    <row r="43" spans="1:6" ht="23.4" customHeight="1" x14ac:dyDescent="0.25">
      <c r="A43" s="9" t="s">
        <v>21</v>
      </c>
      <c r="B43" s="10" t="s">
        <v>9</v>
      </c>
      <c r="C43" s="10" t="s">
        <v>34</v>
      </c>
      <c r="D43" s="10" t="s">
        <v>22</v>
      </c>
      <c r="E43" s="15">
        <v>163.279</v>
      </c>
    </row>
    <row r="44" spans="1:6" ht="15" customHeight="1" x14ac:dyDescent="0.25">
      <c r="A44" s="9" t="s">
        <v>35</v>
      </c>
      <c r="B44" s="10" t="s">
        <v>9</v>
      </c>
      <c r="C44" s="10" t="s">
        <v>34</v>
      </c>
      <c r="D44" s="10" t="s">
        <v>36</v>
      </c>
      <c r="E44" s="15">
        <v>0.45600000000000002</v>
      </c>
    </row>
    <row r="45" spans="1:6" ht="24" customHeight="1" x14ac:dyDescent="0.25">
      <c r="A45" s="8" t="s">
        <v>43</v>
      </c>
      <c r="B45" s="17" t="s">
        <v>9</v>
      </c>
      <c r="C45" s="7" t="s">
        <v>45</v>
      </c>
      <c r="D45" s="10"/>
      <c r="E45" s="19">
        <f>E46</f>
        <v>1</v>
      </c>
    </row>
    <row r="46" spans="1:6" ht="26.4" customHeight="1" x14ac:dyDescent="0.25">
      <c r="A46" s="16" t="s">
        <v>44</v>
      </c>
      <c r="B46" s="10" t="s">
        <v>9</v>
      </c>
      <c r="C46" s="18" t="s">
        <v>45</v>
      </c>
      <c r="D46" s="18" t="s">
        <v>42</v>
      </c>
      <c r="E46" s="15">
        <v>1</v>
      </c>
    </row>
    <row r="47" spans="1:6" s="13" customFormat="1" ht="15" customHeight="1" x14ac:dyDescent="0.25">
      <c r="A47" s="32" t="s">
        <v>37</v>
      </c>
      <c r="B47" s="17" t="s">
        <v>9</v>
      </c>
      <c r="C47" s="17" t="s">
        <v>38</v>
      </c>
      <c r="D47" s="21"/>
      <c r="E47" s="31">
        <f>E48+E49+E50</f>
        <v>418.53499999999997</v>
      </c>
    </row>
    <row r="48" spans="1:6" ht="22.2" customHeight="1" x14ac:dyDescent="0.25">
      <c r="A48" s="24" t="s">
        <v>21</v>
      </c>
      <c r="B48" s="25" t="s">
        <v>9</v>
      </c>
      <c r="C48" s="25" t="s">
        <v>38</v>
      </c>
      <c r="D48" s="25" t="s">
        <v>22</v>
      </c>
      <c r="E48" s="26">
        <f>5+2.9</f>
        <v>7.9</v>
      </c>
      <c r="F48" s="28" t="s">
        <v>56</v>
      </c>
    </row>
    <row r="49" spans="1:5" ht="15" customHeight="1" x14ac:dyDescent="0.25">
      <c r="A49" s="9" t="s">
        <v>39</v>
      </c>
      <c r="B49" s="10" t="s">
        <v>9</v>
      </c>
      <c r="C49" s="10" t="s">
        <v>38</v>
      </c>
      <c r="D49" s="10" t="s">
        <v>40</v>
      </c>
      <c r="E49" s="15">
        <v>407.63499999999999</v>
      </c>
    </row>
    <row r="50" spans="1:5" ht="15" customHeight="1" x14ac:dyDescent="0.25">
      <c r="A50" s="9" t="s">
        <v>41</v>
      </c>
      <c r="B50" s="10" t="s">
        <v>9</v>
      </c>
      <c r="C50" s="10" t="s">
        <v>38</v>
      </c>
      <c r="D50" s="10" t="s">
        <v>42</v>
      </c>
      <c r="E50" s="15">
        <v>3</v>
      </c>
    </row>
  </sheetData>
  <mergeCells count="14">
    <mergeCell ref="A7:E7"/>
    <mergeCell ref="A8:E8"/>
    <mergeCell ref="A9:E9"/>
    <mergeCell ref="A1:E1"/>
    <mergeCell ref="A2:E2"/>
    <mergeCell ref="A3:E3"/>
    <mergeCell ref="A4:E4"/>
    <mergeCell ref="A5:E5"/>
    <mergeCell ref="A12:E12"/>
    <mergeCell ref="B14:B15"/>
    <mergeCell ref="D14:D15"/>
    <mergeCell ref="C14:C15"/>
    <mergeCell ref="A14:A15"/>
    <mergeCell ref="E14:E15"/>
  </mergeCells>
  <pageMargins left="0.78740157480314965" right="0.39370078740157483" top="0.59055118110236227" bottom="0.59055118110236227" header="0.39370078740157483" footer="0.39370078740157483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2017-03-03T13:37:34Z</cp:lastPrinted>
  <dcterms:created xsi:type="dcterms:W3CDTF">2016-11-16T08:07:57Z</dcterms:created>
  <dcterms:modified xsi:type="dcterms:W3CDTF">2017-04-17T07:57:38Z</dcterms:modified>
</cp:coreProperties>
</file>